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05" windowWidth="23895" windowHeight="9735"/>
  </bookViews>
  <sheets>
    <sheet name="Sheet1" sheetId="1" r:id="rId1"/>
    <sheet name="Sheet2" sheetId="2" r:id="rId2"/>
    <sheet name="Sheet3" sheetId="3" r:id="rId3"/>
  </sheets>
  <externalReferences>
    <externalReference r:id="rId4"/>
  </externalReferences>
  <calcPr calcId="124519"/>
</workbook>
</file>

<file path=xl/calcChain.xml><?xml version="1.0" encoding="utf-8"?>
<calcChain xmlns="http://schemas.openxmlformats.org/spreadsheetml/2006/main">
  <c r="E71" i="1"/>
  <c r="E70"/>
  <c r="E69"/>
  <c r="E68"/>
  <c r="E64"/>
  <c r="E63"/>
  <c r="F61"/>
  <c r="G61" s="1"/>
  <c r="E61"/>
  <c r="F60"/>
  <c r="F64" s="1"/>
  <c r="G64" s="1"/>
  <c r="E60"/>
  <c r="G60" s="1"/>
  <c r="G59"/>
  <c r="F59"/>
  <c r="F70" s="1"/>
  <c r="G70" s="1"/>
  <c r="E59"/>
  <c r="F58"/>
  <c r="F69" s="1"/>
  <c r="E58"/>
  <c r="G58" s="1"/>
  <c r="F57"/>
  <c r="G57" s="1"/>
  <c r="E57"/>
  <c r="F55"/>
  <c r="E55"/>
  <c r="G55" s="1"/>
  <c r="G51"/>
  <c r="F51"/>
  <c r="E51"/>
  <c r="F46"/>
  <c r="E46"/>
  <c r="G46" s="1"/>
  <c r="F42"/>
  <c r="E42"/>
  <c r="G42" s="1"/>
  <c r="F39"/>
  <c r="E39"/>
  <c r="G39" s="1"/>
  <c r="G36"/>
  <c r="F36"/>
  <c r="E36"/>
  <c r="F33"/>
  <c r="E33"/>
  <c r="G33" s="1"/>
  <c r="F30"/>
  <c r="E30"/>
  <c r="G30" s="1"/>
  <c r="F25"/>
  <c r="E25"/>
  <c r="G25" s="1"/>
  <c r="G20"/>
  <c r="F20"/>
  <c r="E20"/>
  <c r="F17"/>
  <c r="E17"/>
  <c r="G17" s="1"/>
  <c r="F11"/>
  <c r="G11" s="1"/>
  <c r="E11"/>
  <c r="G66" l="1"/>
  <c r="G74" s="1"/>
  <c r="G75" s="1"/>
  <c r="G76" s="1"/>
  <c r="G77" s="1"/>
  <c r="D6" s="1"/>
  <c r="F71"/>
  <c r="G71" s="1"/>
  <c r="F68"/>
  <c r="G68" s="1"/>
  <c r="G72" s="1"/>
  <c r="G73" s="1"/>
  <c r="G69"/>
  <c r="F63"/>
  <c r="G63" s="1"/>
</calcChain>
</file>

<file path=xl/sharedStrings.xml><?xml version="1.0" encoding="utf-8"?>
<sst xmlns="http://schemas.openxmlformats.org/spreadsheetml/2006/main" count="86" uniqueCount="68">
  <si>
    <t>GR - 60</t>
  </si>
  <si>
    <t>NAGAR PARISHAD, SHEIKHPURA (BIHAR)</t>
  </si>
  <si>
    <t>okMZ ua0&amp; 26 es nkuksa egrks ds ?kj ls Vquk egrks ds ?kj ls v:.k lj ds ?kj ls jtohj rFk lqjt ds ?kj ls nsoh LFkku esu jksM rd ftrw egrksa ds ?kj rd [kqys ukyh dk &lt;Ddu fuekZ.k dk;ZaA</t>
  </si>
  <si>
    <t>Estimated Cost:-</t>
  </si>
  <si>
    <t>Earnest Money :-</t>
  </si>
  <si>
    <t>Time of Completion :-</t>
  </si>
  <si>
    <t>three month from the date of work order</t>
  </si>
  <si>
    <t>Cost of BOQ :-</t>
  </si>
  <si>
    <t>S,No</t>
  </si>
  <si>
    <t>SOR .</t>
  </si>
  <si>
    <t>Items of work</t>
  </si>
  <si>
    <t>Unit</t>
  </si>
  <si>
    <t>Rate</t>
  </si>
  <si>
    <t>Quantity</t>
  </si>
  <si>
    <t>Amount</t>
  </si>
  <si>
    <t>2.8.1</t>
  </si>
  <si>
    <t>Earth work in excavation  in foundtion trenches or drains (not exceeding 1.5m in width or 10 sqm on plan) including dressing of sides and ramming of bottoms, lift up to 1.5m, including getting out the excavated soil and disposal of surplus excavated soil as directed, within a lead of 50m.</t>
  </si>
  <si>
    <t>cum</t>
  </si>
  <si>
    <t>Supplying and filling in plinth with local sand and under floor,watering ,ramming, consolidating and dressing complete</t>
  </si>
  <si>
    <t>Providing designation 100A one brick flat soling joints filled with local sand including cost of watering texes royalty all complete as per building specification and direction of E/I.</t>
  </si>
  <si>
    <t>sqm</t>
  </si>
  <si>
    <t>Providing and laying in position cement concrete of specified grade excluding the cost of centering and shuttering-All work up to plinth level:</t>
  </si>
  <si>
    <t>4.1.3</t>
  </si>
  <si>
    <t>1:2:4(1 Cement:2 coarse sand: 4 graded stone aggregate 20mm nominal size)</t>
  </si>
  <si>
    <t xml:space="preserve">5.3
</t>
  </si>
  <si>
    <t>Reinforced cement concrete work in beams, suspended floors, roofs having slope upto 15, landings, balconiec, shelves, chajjas, lintels, bands, plain window sills, staircasees and spiral staircases upto floor five level excluding the cost of centring, shuttering, finishing &amp; reinforcement - all work upto plinth level.</t>
  </si>
  <si>
    <t>6.1A</t>
  </si>
  <si>
    <t>Brick work with  bricks of class designation 100A in foundation and plinth in:</t>
  </si>
  <si>
    <t>6.1.12A</t>
  </si>
  <si>
    <t>Cement mortar 1:4(1 cement:4 coarse sand)</t>
  </si>
  <si>
    <t>12mm cement plaster of mix:</t>
  </si>
  <si>
    <t>13.11.2</t>
  </si>
  <si>
    <t>1:4(1 cement:4 coarse sand)</t>
  </si>
  <si>
    <t>13.26</t>
  </si>
  <si>
    <t>Neat cement punning</t>
  </si>
  <si>
    <t>Sqm</t>
  </si>
  <si>
    <t>5.22.7B</t>
  </si>
  <si>
    <t>Reinforcement for RCC work including straightening, cutting, bending, placing in position and bonding all complete.(wt @ 90kg/cum)</t>
  </si>
  <si>
    <t>Kg</t>
  </si>
  <si>
    <t>5.9.1</t>
  </si>
  <si>
    <t>Centring and shuttering including strutting, propping etc. and removal of form for lintel, beams, plinth beams, griders, bressumers and contilevers.</t>
  </si>
  <si>
    <t>2.29.1</t>
  </si>
  <si>
    <t xml:space="preserve">Surface dressing of the ground including removing vegetation and inequalities not exceeding 15 cm deep and disposal of rubbish, lead upto 50 m and lift upto 1.5 m
</t>
  </si>
  <si>
    <t>All kinds of soil</t>
  </si>
  <si>
    <t>100sqm</t>
  </si>
  <si>
    <t>2.2.1-(2.5+2.4)</t>
  </si>
  <si>
    <t>Banking excavated earth in layers not exceeding 20 cm in depth, breaking clods, watering .rolling each layer with 1/2 tonne roller, or wooden or steel rammers, and rolling every 3rd and top-most layer with power roller of minimum 8 tonnes and dressing up ; in embankments for roads, flood banks, marginal banks, and guide banks etc . lead upto 50 m and lift upto 1.5 m.</t>
  </si>
  <si>
    <t xml:space="preserve">Providing and laying in position cement concrete of specified grade
exluding the cost of centring and shuttering-all work upto plinth level1:1.5:3(1 Cement :1.5 coarse sand:3 graded stone aggregate 20 mm nominal size)
</t>
  </si>
  <si>
    <t>Carriage of materials</t>
  </si>
  <si>
    <t>a.Bricks</t>
  </si>
  <si>
    <t>Thous.</t>
  </si>
  <si>
    <t>b.Coarse Sand</t>
  </si>
  <si>
    <t>c.Stone chips</t>
  </si>
  <si>
    <t>d.Cement</t>
  </si>
  <si>
    <t>MT</t>
  </si>
  <si>
    <t>e.Local sand</t>
  </si>
  <si>
    <t>Extra cost of building materials</t>
  </si>
  <si>
    <t>thous</t>
  </si>
  <si>
    <t>b.Cement</t>
  </si>
  <si>
    <t>Inouguration Board</t>
  </si>
  <si>
    <t>TOTAL</t>
  </si>
  <si>
    <t>Seigniorage Fee</t>
  </si>
  <si>
    <t xml:space="preserve">a.Bricks     </t>
  </si>
  <si>
    <t>d.L.Sand</t>
  </si>
  <si>
    <t>Seigniorage Fee @10%</t>
  </si>
  <si>
    <t>GRAND TOTAL</t>
  </si>
  <si>
    <t>GST 6%</t>
  </si>
  <si>
    <t>Say</t>
  </si>
</sst>
</file>

<file path=xl/styles.xml><?xml version="1.0" encoding="utf-8"?>
<styleSheet xmlns="http://schemas.openxmlformats.org/spreadsheetml/2006/main">
  <numFmts count="2">
    <numFmt numFmtId="164" formatCode="0.000"/>
    <numFmt numFmtId="165" formatCode="0.0"/>
  </numFmts>
  <fonts count="17">
    <font>
      <sz val="11"/>
      <color theme="1"/>
      <name val="Calibri"/>
      <family val="2"/>
      <scheme val="minor"/>
    </font>
    <font>
      <b/>
      <sz val="20"/>
      <name val="Arial"/>
      <family val="2"/>
    </font>
    <font>
      <sz val="16"/>
      <color theme="1"/>
      <name val="Calibri"/>
      <family val="2"/>
      <scheme val="minor"/>
    </font>
    <font>
      <sz val="18"/>
      <color theme="1"/>
      <name val="Kruti Dev 010"/>
    </font>
    <font>
      <b/>
      <sz val="12"/>
      <name val="Arial"/>
      <family val="2"/>
    </font>
    <font>
      <sz val="10"/>
      <name val="Arial"/>
      <family val="2"/>
    </font>
    <font>
      <b/>
      <sz val="11"/>
      <name val="Arial"/>
      <family val="2"/>
    </font>
    <font>
      <b/>
      <sz val="10"/>
      <name val="Arial"/>
      <family val="2"/>
    </font>
    <font>
      <b/>
      <sz val="11"/>
      <color theme="1"/>
      <name val="Arial"/>
      <family val="2"/>
    </font>
    <font>
      <sz val="10"/>
      <color theme="1"/>
      <name val="Arial"/>
      <family val="2"/>
    </font>
    <font>
      <u/>
      <sz val="11"/>
      <color theme="10"/>
      <name val="Calibri"/>
      <family val="2"/>
    </font>
    <font>
      <u/>
      <sz val="10"/>
      <color theme="1"/>
      <name val="Arial"/>
      <family val="2"/>
    </font>
    <font>
      <sz val="9"/>
      <name val="Arial"/>
      <family val="2"/>
    </font>
    <font>
      <sz val="9"/>
      <color theme="1"/>
      <name val="Arial"/>
      <family val="2"/>
    </font>
    <font>
      <sz val="11"/>
      <name val="Arial"/>
      <family val="2"/>
    </font>
    <font>
      <sz val="12"/>
      <name val="Times New Roman"/>
      <family val="1"/>
    </font>
    <font>
      <b/>
      <sz val="12"/>
      <name val="Times New Roman"/>
      <family val="1"/>
    </font>
  </fonts>
  <fills count="5">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0"/>
        <bgColor indexed="64"/>
      </patternFill>
    </fill>
  </fills>
  <borders count="1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right style="thin">
        <color indexed="64"/>
      </right>
      <top/>
      <bottom/>
      <diagonal/>
    </border>
  </borders>
  <cellStyleXfs count="3">
    <xf numFmtId="0" fontId="0" fillId="0" borderId="0"/>
    <xf numFmtId="0" fontId="5" fillId="0" borderId="0"/>
    <xf numFmtId="0" fontId="10" fillId="0" borderId="0" applyNumberFormat="0" applyFill="0" applyBorder="0" applyAlignment="0" applyProtection="0">
      <alignment vertical="top"/>
      <protection locked="0"/>
    </xf>
  </cellStyleXfs>
  <cellXfs count="107">
    <xf numFmtId="0" fontId="0" fillId="0" borderId="0" xfId="0"/>
    <xf numFmtId="0" fontId="1" fillId="2" borderId="1"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0" fillId="2" borderId="2" xfId="0" applyFill="1" applyBorder="1" applyAlignment="1">
      <alignment wrapText="1"/>
    </xf>
    <xf numFmtId="0" fontId="0" fillId="2" borderId="3" xfId="0" applyFill="1" applyBorder="1" applyAlignment="1">
      <alignment wrapText="1"/>
    </xf>
    <xf numFmtId="0" fontId="1" fillId="2" borderId="3" xfId="0" applyFont="1" applyFill="1" applyBorder="1" applyAlignment="1" applyProtection="1">
      <alignment horizontal="center" vertical="center" wrapText="1"/>
    </xf>
    <xf numFmtId="0" fontId="3" fillId="3" borderId="4"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4" fillId="2" borderId="5" xfId="0" applyFont="1" applyFill="1" applyBorder="1" applyAlignment="1" applyProtection="1">
      <alignment horizontal="right" vertical="center" wrapText="1"/>
    </xf>
    <xf numFmtId="0" fontId="4" fillId="2" borderId="6" xfId="0" applyFont="1" applyFill="1" applyBorder="1" applyAlignment="1" applyProtection="1">
      <alignment horizontal="right" vertical="center" wrapText="1"/>
    </xf>
    <xf numFmtId="0" fontId="0" fillId="2" borderId="7" xfId="0" applyFill="1" applyBorder="1" applyAlignment="1">
      <alignment wrapText="1"/>
    </xf>
    <xf numFmtId="2" fontId="4" fillId="2" borderId="8" xfId="0" applyNumberFormat="1" applyFont="1" applyFill="1" applyBorder="1" applyAlignment="1" applyProtection="1">
      <alignment horizontal="left" vertical="center" wrapText="1"/>
    </xf>
    <xf numFmtId="0" fontId="0" fillId="2" borderId="6" xfId="0" applyFill="1" applyBorder="1" applyAlignment="1">
      <alignment wrapText="1"/>
    </xf>
    <xf numFmtId="0" fontId="0" fillId="2" borderId="9" xfId="0" applyFill="1" applyBorder="1" applyAlignment="1">
      <alignment wrapText="1"/>
    </xf>
    <xf numFmtId="0" fontId="4" fillId="2" borderId="8" xfId="0" applyFont="1" applyFill="1" applyBorder="1" applyAlignment="1" applyProtection="1">
      <alignment horizontal="left" vertical="center" wrapText="1"/>
    </xf>
    <xf numFmtId="0" fontId="6" fillId="0" borderId="4" xfId="1" applyFont="1" applyFill="1" applyBorder="1" applyAlignment="1">
      <alignment wrapText="1"/>
    </xf>
    <xf numFmtId="0" fontId="7" fillId="0" borderId="4" xfId="1" applyFont="1" applyFill="1" applyBorder="1" applyAlignment="1">
      <alignment horizontal="center" vertical="top" wrapText="1"/>
    </xf>
    <xf numFmtId="0" fontId="6" fillId="0" borderId="4" xfId="1" applyFont="1" applyFill="1" applyBorder="1" applyAlignment="1">
      <alignment horizontal="center" wrapText="1"/>
    </xf>
    <xf numFmtId="0" fontId="6" fillId="0" borderId="4" xfId="1" applyFont="1" applyFill="1" applyBorder="1" applyAlignment="1">
      <alignment horizontal="right" vertical="top" wrapText="1"/>
    </xf>
    <xf numFmtId="0" fontId="8" fillId="0" borderId="4" xfId="0" applyFont="1" applyBorder="1" applyAlignment="1">
      <alignment horizontal="right" vertical="top" wrapText="1"/>
    </xf>
    <xf numFmtId="1" fontId="5" fillId="0" borderId="4" xfId="0" applyNumberFormat="1" applyFont="1" applyFill="1" applyBorder="1" applyAlignment="1">
      <alignment horizontal="center" vertical="top" wrapText="1"/>
    </xf>
    <xf numFmtId="0" fontId="5" fillId="0" borderId="4" xfId="0" applyFont="1" applyBorder="1" applyAlignment="1">
      <alignment horizontal="center" vertical="top"/>
    </xf>
    <xf numFmtId="0" fontId="5" fillId="0" borderId="4" xfId="0" applyFont="1" applyBorder="1" applyAlignment="1">
      <alignment horizontal="left" vertical="top" wrapText="1"/>
    </xf>
    <xf numFmtId="164" fontId="5" fillId="0" borderId="4" xfId="1" applyNumberFormat="1" applyFont="1" applyFill="1" applyBorder="1" applyAlignment="1">
      <alignment horizontal="center" vertical="top" wrapText="1"/>
    </xf>
    <xf numFmtId="2" fontId="5" fillId="0" borderId="4" xfId="1" applyNumberFormat="1" applyFont="1" applyFill="1" applyBorder="1" applyAlignment="1">
      <alignment horizontal="center" vertical="top" wrapText="1"/>
    </xf>
    <xf numFmtId="2" fontId="5" fillId="0" borderId="4" xfId="0" applyNumberFormat="1" applyFont="1" applyBorder="1" applyAlignment="1">
      <alignment horizontal="center" vertical="top" wrapText="1"/>
    </xf>
    <xf numFmtId="2" fontId="5" fillId="0" borderId="10" xfId="0" applyNumberFormat="1" applyFont="1" applyBorder="1" applyAlignment="1">
      <alignment horizontal="center" vertical="top" wrapText="1"/>
    </xf>
    <xf numFmtId="2" fontId="5" fillId="0" borderId="11" xfId="0" applyNumberFormat="1" applyFont="1" applyBorder="1" applyAlignment="1">
      <alignment horizontal="center" vertical="top" wrapText="1"/>
    </xf>
    <xf numFmtId="2" fontId="5" fillId="0" borderId="12" xfId="0" applyNumberFormat="1" applyFont="1" applyBorder="1" applyAlignment="1">
      <alignment horizontal="center" vertical="top" wrapText="1"/>
    </xf>
    <xf numFmtId="0" fontId="9" fillId="0" borderId="4" xfId="0" applyFont="1" applyBorder="1" applyAlignment="1">
      <alignment horizontal="center" vertical="top"/>
    </xf>
    <xf numFmtId="165" fontId="9" fillId="0" borderId="4" xfId="0" applyNumberFormat="1" applyFont="1" applyBorder="1" applyAlignment="1">
      <alignment horizontal="left" vertical="top" wrapText="1"/>
    </xf>
    <xf numFmtId="0" fontId="5" fillId="0" borderId="4" xfId="0" applyFont="1" applyBorder="1" applyAlignment="1">
      <alignment horizontal="center" wrapText="1"/>
    </xf>
    <xf numFmtId="0" fontId="5" fillId="0" borderId="4" xfId="0" applyFont="1" applyBorder="1" applyAlignment="1">
      <alignment horizontal="center" vertical="top" wrapText="1"/>
    </xf>
    <xf numFmtId="2" fontId="5" fillId="0" borderId="4" xfId="0" applyNumberFormat="1" applyFont="1" applyBorder="1" applyAlignment="1">
      <alignment horizontal="center" vertical="top" wrapText="1"/>
    </xf>
    <xf numFmtId="2" fontId="5" fillId="0" borderId="4" xfId="0" applyNumberFormat="1" applyFont="1" applyBorder="1" applyAlignment="1">
      <alignment horizontal="center" vertical="center" wrapText="1"/>
    </xf>
    <xf numFmtId="2" fontId="5" fillId="0" borderId="4" xfId="0" applyNumberFormat="1" applyFont="1" applyBorder="1" applyAlignment="1">
      <alignment horizontal="center" vertical="center"/>
    </xf>
    <xf numFmtId="2" fontId="5" fillId="0" borderId="4" xfId="0" applyNumberFormat="1" applyFont="1" applyFill="1" applyBorder="1" applyAlignment="1">
      <alignment horizontal="center" vertical="top"/>
    </xf>
    <xf numFmtId="2" fontId="5" fillId="0" borderId="4" xfId="0" applyNumberFormat="1" applyFont="1" applyFill="1" applyBorder="1" applyAlignment="1">
      <alignment horizontal="left" vertical="top" wrapText="1"/>
    </xf>
    <xf numFmtId="0" fontId="9" fillId="0" borderId="4" xfId="0" applyFont="1" applyBorder="1" applyAlignment="1">
      <alignment horizontal="center"/>
    </xf>
    <xf numFmtId="0" fontId="9" fillId="0" borderId="4" xfId="0" applyFont="1" applyBorder="1" applyAlignment="1">
      <alignment horizontal="center" vertical="top"/>
    </xf>
    <xf numFmtId="0" fontId="5" fillId="0" borderId="4" xfId="0" applyFont="1" applyFill="1" applyBorder="1" applyAlignment="1">
      <alignment horizontal="center" vertical="top"/>
    </xf>
    <xf numFmtId="0" fontId="5" fillId="0" borderId="4" xfId="0" applyFont="1" applyFill="1" applyBorder="1" applyAlignment="1">
      <alignment horizontal="left" vertical="top" wrapText="1"/>
    </xf>
    <xf numFmtId="0" fontId="9" fillId="0" borderId="4" xfId="0" applyFont="1" applyBorder="1" applyAlignment="1">
      <alignment horizontal="center" wrapText="1"/>
    </xf>
    <xf numFmtId="0" fontId="9" fillId="0" borderId="4" xfId="0" applyFont="1" applyBorder="1" applyAlignment="1">
      <alignment horizontal="center" vertical="top" wrapText="1"/>
    </xf>
    <xf numFmtId="164" fontId="5" fillId="0" borderId="4" xfId="1" applyNumberFormat="1" applyFont="1" applyFill="1" applyBorder="1" applyAlignment="1">
      <alignment horizontal="center" vertical="top" wrapText="1"/>
    </xf>
    <xf numFmtId="2" fontId="5" fillId="0" borderId="4" xfId="1" applyNumberFormat="1" applyFont="1" applyFill="1" applyBorder="1" applyAlignment="1">
      <alignment horizontal="center" vertical="top"/>
    </xf>
    <xf numFmtId="165" fontId="5" fillId="0" borderId="4" xfId="0" applyNumberFormat="1" applyFont="1" applyFill="1" applyBorder="1" applyAlignment="1">
      <alignment horizontal="center" vertical="top" wrapText="1"/>
    </xf>
    <xf numFmtId="2" fontId="5" fillId="0" borderId="4" xfId="0" applyNumberFormat="1" applyFont="1" applyFill="1" applyBorder="1" applyAlignment="1">
      <alignment horizontal="justify" vertical="top" wrapText="1"/>
    </xf>
    <xf numFmtId="0" fontId="5" fillId="0" borderId="4" xfId="0" applyFont="1" applyFill="1" applyBorder="1" applyAlignment="1">
      <alignment horizontal="center" vertical="top" wrapText="1"/>
    </xf>
    <xf numFmtId="0" fontId="5" fillId="0" borderId="4" xfId="0" applyFont="1" applyFill="1" applyBorder="1" applyAlignment="1">
      <alignment horizontal="center" vertical="top" wrapText="1"/>
    </xf>
    <xf numFmtId="0" fontId="5" fillId="0" borderId="4" xfId="0" applyFont="1" applyFill="1" applyBorder="1" applyAlignment="1">
      <alignment horizontal="left" vertical="top" wrapText="1"/>
    </xf>
    <xf numFmtId="0" fontId="5" fillId="0" borderId="4" xfId="0" applyFont="1" applyFill="1" applyBorder="1" applyAlignment="1">
      <alignment vertical="top"/>
    </xf>
    <xf numFmtId="49" fontId="5" fillId="0" borderId="4" xfId="1" applyNumberFormat="1" applyFont="1" applyFill="1" applyBorder="1" applyAlignment="1">
      <alignment horizontal="left" vertical="top" wrapText="1"/>
    </xf>
    <xf numFmtId="0" fontId="5" fillId="0" borderId="4" xfId="0" applyFont="1" applyBorder="1" applyAlignment="1">
      <alignment horizontal="left" wrapText="1"/>
    </xf>
    <xf numFmtId="0" fontId="9" fillId="0" borderId="4" xfId="0" applyFont="1" applyBorder="1" applyAlignment="1">
      <alignment horizontal="center" vertical="center" wrapText="1"/>
    </xf>
    <xf numFmtId="2" fontId="9" fillId="0" borderId="4" xfId="0" applyNumberFormat="1" applyFont="1" applyBorder="1" applyAlignment="1">
      <alignment horizontal="center" vertical="top" wrapText="1"/>
    </xf>
    <xf numFmtId="0" fontId="5" fillId="0" borderId="4" xfId="1" applyFont="1" applyFill="1" applyBorder="1" applyAlignment="1">
      <alignment horizontal="center" vertical="top" wrapText="1"/>
    </xf>
    <xf numFmtId="0" fontId="5" fillId="0" borderId="4" xfId="1" applyFont="1" applyFill="1" applyBorder="1" applyAlignment="1">
      <alignment horizontal="center" vertical="center" wrapText="1"/>
    </xf>
    <xf numFmtId="0" fontId="5" fillId="0" borderId="4" xfId="1" applyFont="1" applyFill="1" applyBorder="1" applyAlignment="1">
      <alignment horizontal="center" vertical="top" wrapText="1"/>
    </xf>
    <xf numFmtId="2" fontId="9" fillId="0" borderId="4" xfId="0" applyNumberFormat="1" applyFont="1" applyBorder="1" applyAlignment="1">
      <alignment horizontal="center" vertical="center" wrapText="1"/>
    </xf>
    <xf numFmtId="2" fontId="9" fillId="0" borderId="4" xfId="0" applyNumberFormat="1" applyFont="1" applyBorder="1" applyAlignment="1">
      <alignment horizontal="center"/>
    </xf>
    <xf numFmtId="2" fontId="5" fillId="0" borderId="4" xfId="1" applyNumberFormat="1" applyFont="1" applyFill="1" applyBorder="1" applyAlignment="1">
      <alignment horizontal="center" vertical="top" wrapText="1"/>
    </xf>
    <xf numFmtId="0" fontId="9" fillId="0" borderId="4" xfId="0" applyFont="1" applyBorder="1"/>
    <xf numFmtId="2" fontId="5" fillId="0" borderId="4" xfId="1" applyNumberFormat="1" applyFont="1" applyFill="1" applyBorder="1" applyAlignment="1">
      <alignment horizontal="center"/>
    </xf>
    <xf numFmtId="0" fontId="5" fillId="0" borderId="10" xfId="1" applyFont="1" applyFill="1" applyBorder="1" applyAlignment="1">
      <alignment horizontal="center" vertical="top" wrapText="1"/>
    </xf>
    <xf numFmtId="0" fontId="9" fillId="0" borderId="4" xfId="0" applyFont="1" applyBorder="1" applyAlignment="1">
      <alignment horizontal="left" vertical="top" wrapText="1"/>
    </xf>
    <xf numFmtId="0" fontId="5" fillId="0" borderId="11" xfId="1" applyFont="1" applyFill="1" applyBorder="1" applyAlignment="1">
      <alignment horizontal="center" vertical="top" wrapText="1"/>
    </xf>
    <xf numFmtId="0" fontId="5" fillId="0" borderId="11" xfId="1" applyFont="1" applyFill="1" applyBorder="1" applyAlignment="1">
      <alignment vertical="top" wrapText="1"/>
    </xf>
    <xf numFmtId="0" fontId="5" fillId="0" borderId="12" xfId="1" applyFont="1" applyFill="1" applyBorder="1" applyAlignment="1">
      <alignment vertical="top" wrapText="1"/>
    </xf>
    <xf numFmtId="0" fontId="5" fillId="0" borderId="10" xfId="1" applyFont="1" applyFill="1" applyBorder="1" applyAlignment="1">
      <alignment horizontal="center" vertical="center" wrapText="1"/>
    </xf>
    <xf numFmtId="0" fontId="9" fillId="0" borderId="10" xfId="0" applyFont="1" applyBorder="1" applyAlignment="1">
      <alignment horizontal="left" vertical="top" wrapText="1"/>
    </xf>
    <xf numFmtId="0" fontId="5" fillId="0" borderId="4" xfId="1" applyFont="1" applyFill="1" applyBorder="1" applyAlignment="1">
      <alignment horizontal="center" vertical="center"/>
    </xf>
    <xf numFmtId="0" fontId="5" fillId="0" borderId="11" xfId="1" applyFont="1" applyFill="1" applyBorder="1" applyAlignment="1">
      <alignment horizontal="center" vertical="center" wrapText="1"/>
    </xf>
    <xf numFmtId="0" fontId="9" fillId="0" borderId="11" xfId="0" applyFont="1" applyBorder="1" applyAlignment="1">
      <alignment horizontal="left" vertical="top" wrapText="1"/>
    </xf>
    <xf numFmtId="0" fontId="5" fillId="0" borderId="12" xfId="1" applyFont="1" applyFill="1" applyBorder="1" applyAlignment="1">
      <alignment horizontal="center" vertical="top" wrapText="1"/>
    </xf>
    <xf numFmtId="0" fontId="9" fillId="0" borderId="12" xfId="0" applyFont="1" applyBorder="1" applyAlignment="1">
      <alignment horizontal="left" vertical="top" wrapText="1"/>
    </xf>
    <xf numFmtId="0" fontId="11" fillId="4" borderId="4" xfId="2" applyFont="1" applyFill="1" applyBorder="1" applyAlignment="1" applyProtection="1">
      <alignment horizontal="center" wrapText="1"/>
    </xf>
    <xf numFmtId="2" fontId="9" fillId="0" borderId="4" xfId="0" applyNumberFormat="1" applyFont="1" applyBorder="1" applyAlignment="1">
      <alignment horizontal="center" wrapText="1"/>
    </xf>
    <xf numFmtId="0" fontId="5" fillId="0" borderId="4" xfId="0" applyFont="1" applyBorder="1" applyAlignment="1">
      <alignment wrapText="1"/>
    </xf>
    <xf numFmtId="2" fontId="12" fillId="0" borderId="4" xfId="0" applyNumberFormat="1" applyFont="1" applyBorder="1" applyAlignment="1">
      <alignment horizontal="center" vertical="center"/>
    </xf>
    <xf numFmtId="1" fontId="5" fillId="0" borderId="4" xfId="0" applyNumberFormat="1" applyFont="1" applyBorder="1" applyAlignment="1">
      <alignment horizontal="center" vertical="top" wrapText="1"/>
    </xf>
    <xf numFmtId="2" fontId="13" fillId="0" borderId="4" xfId="0" applyNumberFormat="1" applyFont="1" applyBorder="1" applyAlignment="1">
      <alignment horizontal="center" vertical="center"/>
    </xf>
    <xf numFmtId="0" fontId="9" fillId="0" borderId="12" xfId="0" applyFont="1" applyBorder="1" applyAlignment="1">
      <alignment horizontal="center" vertical="center" wrapText="1"/>
    </xf>
    <xf numFmtId="0" fontId="9" fillId="0" borderId="0" xfId="0" applyFont="1" applyBorder="1" applyAlignment="1">
      <alignment horizontal="center" vertical="top" wrapText="1"/>
    </xf>
    <xf numFmtId="0" fontId="5" fillId="0" borderId="0" xfId="0" applyFont="1" applyBorder="1" applyAlignment="1">
      <alignment horizontal="center" vertical="center" wrapText="1"/>
    </xf>
    <xf numFmtId="0" fontId="5" fillId="0" borderId="0" xfId="0" applyFont="1" applyBorder="1" applyAlignment="1">
      <alignment horizontal="center" wrapText="1"/>
    </xf>
    <xf numFmtId="0" fontId="14" fillId="0" borderId="0" xfId="0" applyFont="1" applyBorder="1" applyAlignment="1">
      <alignment horizontal="center"/>
    </xf>
    <xf numFmtId="0" fontId="9" fillId="0" borderId="0" xfId="0" applyFont="1" applyAlignment="1">
      <alignment horizontal="center" vertical="top" wrapText="1"/>
    </xf>
    <xf numFmtId="0" fontId="9" fillId="0" borderId="4" xfId="0" applyFont="1" applyBorder="1" applyAlignment="1">
      <alignment wrapText="1"/>
    </xf>
    <xf numFmtId="164" fontId="5" fillId="0" borderId="4" xfId="0" applyNumberFormat="1" applyFont="1" applyBorder="1" applyAlignment="1">
      <alignment horizontal="center" wrapText="1"/>
    </xf>
    <xf numFmtId="2" fontId="14" fillId="0" borderId="4" xfId="0" applyNumberFormat="1" applyFont="1" applyBorder="1" applyAlignment="1">
      <alignment horizontal="center"/>
    </xf>
    <xf numFmtId="1" fontId="9" fillId="0" borderId="4" xfId="0" applyNumberFormat="1" applyFont="1" applyBorder="1" applyAlignment="1">
      <alignment horizontal="center" vertical="top" wrapText="1"/>
    </xf>
    <xf numFmtId="0" fontId="5" fillId="0" borderId="4" xfId="0" applyFont="1" applyBorder="1" applyAlignment="1">
      <alignment horizontal="right" wrapText="1"/>
    </xf>
    <xf numFmtId="2" fontId="12" fillId="0" borderId="4" xfId="0" applyNumberFormat="1" applyFont="1" applyBorder="1" applyAlignment="1">
      <alignment horizontal="center"/>
    </xf>
    <xf numFmtId="0" fontId="5" fillId="0" borderId="4" xfId="0" applyFont="1" applyBorder="1"/>
    <xf numFmtId="0" fontId="5" fillId="0" borderId="4" xfId="0" applyFont="1" applyBorder="1" applyAlignment="1">
      <alignment horizontal="center" vertical="top"/>
    </xf>
    <xf numFmtId="0" fontId="9" fillId="0" borderId="4" xfId="0" applyFont="1" applyBorder="1" applyAlignment="1">
      <alignment horizontal="right" vertical="top"/>
    </xf>
    <xf numFmtId="0" fontId="9" fillId="0" borderId="8" xfId="0" applyFont="1" applyBorder="1" applyAlignment="1">
      <alignment horizontal="center" wrapText="1"/>
    </xf>
    <xf numFmtId="0" fontId="9" fillId="0" borderId="6" xfId="0" applyFont="1" applyBorder="1" applyAlignment="1">
      <alignment horizontal="center" wrapText="1"/>
    </xf>
    <xf numFmtId="0" fontId="9" fillId="0" borderId="7" xfId="0" applyFont="1" applyBorder="1" applyAlignment="1">
      <alignment horizontal="center" wrapText="1"/>
    </xf>
    <xf numFmtId="0" fontId="0" fillId="0" borderId="13" xfId="0" applyBorder="1" applyAlignment="1">
      <alignment horizontal="center" wrapText="1"/>
    </xf>
    <xf numFmtId="0" fontId="0" fillId="0" borderId="14" xfId="0" applyBorder="1" applyAlignment="1">
      <alignment horizontal="center" vertical="top" wrapText="1"/>
    </xf>
    <xf numFmtId="0" fontId="15" fillId="0" borderId="12" xfId="0" applyFont="1" applyBorder="1" applyAlignment="1">
      <alignment vertical="center" wrapText="1"/>
    </xf>
    <xf numFmtId="2" fontId="15" fillId="0" borderId="12" xfId="0" applyNumberFormat="1" applyFont="1" applyBorder="1" applyAlignment="1">
      <alignment horizontal="center" vertical="center" wrapText="1"/>
    </xf>
    <xf numFmtId="0" fontId="15" fillId="0" borderId="12" xfId="0" applyFont="1" applyBorder="1" applyAlignment="1">
      <alignment horizontal="center" vertical="top" wrapText="1"/>
    </xf>
    <xf numFmtId="2" fontId="15" fillId="0" borderId="12" xfId="0" applyNumberFormat="1" applyFont="1" applyBorder="1" applyAlignment="1">
      <alignment horizontal="center" vertical="top" wrapText="1"/>
    </xf>
    <xf numFmtId="2" fontId="16" fillId="0" borderId="12" xfId="0" applyNumberFormat="1" applyFont="1" applyBorder="1" applyAlignment="1">
      <alignment horizontal="center" vertical="center" wrapText="1"/>
    </xf>
  </cellXfs>
  <cellStyles count="3">
    <cellStyle name="Hyperlink" xfId="2" builtinId="8"/>
    <cellStyle name="Normal" xfId="0" builtinId="0"/>
    <cellStyle name="Normal 2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dell/Desktop/New%20folder%20tender/ward%20n0-26/4.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Drain"/>
      <sheetName val="Sheet2"/>
      <sheetName val="road"/>
      <sheetName val="Sheet4"/>
      <sheetName val="BOQ Final"/>
    </sheetNames>
    <sheetDataSet>
      <sheetData sheetId="0">
        <row r="11">
          <cell r="E11">
            <v>360.7</v>
          </cell>
          <cell r="J11">
            <v>120.63204394857564</v>
          </cell>
        </row>
        <row r="14">
          <cell r="E14">
            <v>287.3</v>
          </cell>
          <cell r="J14">
            <v>0</v>
          </cell>
        </row>
        <row r="17">
          <cell r="E17">
            <v>283.3</v>
          </cell>
          <cell r="J17">
            <v>0</v>
          </cell>
        </row>
        <row r="22">
          <cell r="E22">
            <v>3998.1</v>
          </cell>
          <cell r="J22">
            <v>0</v>
          </cell>
        </row>
        <row r="28">
          <cell r="E28">
            <v>5335.9</v>
          </cell>
          <cell r="J28">
            <v>22.627478753541077</v>
          </cell>
        </row>
        <row r="33">
          <cell r="E33">
            <v>5017.8999999999996</v>
          </cell>
          <cell r="J33">
            <v>16.520558418757432</v>
          </cell>
        </row>
        <row r="37">
          <cell r="E37">
            <v>192.2</v>
          </cell>
          <cell r="J37">
            <v>98.977695167286242</v>
          </cell>
        </row>
        <row r="40">
          <cell r="E40">
            <v>92.6</v>
          </cell>
          <cell r="J40">
            <v>1697.0609065155807</v>
          </cell>
        </row>
        <row r="44">
          <cell r="E44">
            <v>211.6</v>
          </cell>
          <cell r="J44">
            <v>247.44423791821561</v>
          </cell>
        </row>
        <row r="47">
          <cell r="E47">
            <v>995.29</v>
          </cell>
          <cell r="J47">
            <v>8161.155858866171</v>
          </cell>
        </row>
        <row r="48">
          <cell r="E48">
            <v>1143.3800000000001</v>
          </cell>
          <cell r="J48">
            <v>17.170883335212601</v>
          </cell>
        </row>
        <row r="49">
          <cell r="E49">
            <v>493.08</v>
          </cell>
          <cell r="J49">
            <v>20.138456090651559</v>
          </cell>
        </row>
        <row r="50">
          <cell r="E50">
            <v>0</v>
          </cell>
          <cell r="J50">
            <v>11.972145539285506</v>
          </cell>
        </row>
        <row r="51">
          <cell r="E51">
            <v>336.17</v>
          </cell>
          <cell r="J51">
            <v>0</v>
          </cell>
        </row>
        <row r="54">
          <cell r="E54">
            <v>365.45</v>
          </cell>
        </row>
        <row r="55">
          <cell r="E55">
            <v>18.55</v>
          </cell>
        </row>
        <row r="58">
          <cell r="E58">
            <v>5285</v>
          </cell>
        </row>
        <row r="59">
          <cell r="E59">
            <v>175.8</v>
          </cell>
        </row>
        <row r="60">
          <cell r="E60">
            <v>556.33000000000004</v>
          </cell>
        </row>
        <row r="61">
          <cell r="E61">
            <v>141.85</v>
          </cell>
        </row>
      </sheetData>
      <sheetData sheetId="1"/>
      <sheetData sheetId="2">
        <row r="8">
          <cell r="E8">
            <v>1355.4</v>
          </cell>
          <cell r="J8">
            <v>0</v>
          </cell>
        </row>
        <row r="14">
          <cell r="E14">
            <v>364.4</v>
          </cell>
          <cell r="J14">
            <v>0</v>
          </cell>
        </row>
        <row r="18">
          <cell r="J18">
            <v>0</v>
          </cell>
        </row>
        <row r="22">
          <cell r="J22">
            <v>0</v>
          </cell>
        </row>
        <row r="26">
          <cell r="E26">
            <v>4420.8</v>
          </cell>
          <cell r="J26">
            <v>0</v>
          </cell>
        </row>
        <row r="31">
          <cell r="J31">
            <v>0</v>
          </cell>
        </row>
        <row r="34">
          <cell r="J34">
            <v>0</v>
          </cell>
        </row>
        <row r="35">
          <cell r="J35">
            <v>0</v>
          </cell>
        </row>
        <row r="36">
          <cell r="J36">
            <v>0</v>
          </cell>
        </row>
        <row r="37">
          <cell r="J37">
            <v>0</v>
          </cell>
        </row>
        <row r="38">
          <cell r="J38">
            <v>0</v>
          </cell>
        </row>
      </sheetData>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77"/>
  <sheetViews>
    <sheetView tabSelected="1" workbookViewId="0">
      <selection activeCell="L14" sqref="L14"/>
    </sheetView>
  </sheetViews>
  <sheetFormatPr defaultRowHeight="15"/>
  <cols>
    <col min="3" max="3" width="46" customWidth="1"/>
    <col min="7" max="7" width="12.28515625" customWidth="1"/>
  </cols>
  <sheetData>
    <row r="1" spans="1:7" ht="27" thickBot="1">
      <c r="A1" s="1" t="s">
        <v>0</v>
      </c>
      <c r="B1" s="2"/>
      <c r="C1" s="3"/>
      <c r="D1" s="3"/>
      <c r="E1" s="3"/>
      <c r="F1" s="3"/>
      <c r="G1" s="4"/>
    </row>
    <row r="2" spans="1:7" ht="27" thickBot="1">
      <c r="A2" s="1" t="s">
        <v>1</v>
      </c>
      <c r="B2" s="2"/>
      <c r="C2" s="2"/>
      <c r="D2" s="2"/>
      <c r="E2" s="2"/>
      <c r="F2" s="2"/>
      <c r="G2" s="5"/>
    </row>
    <row r="3" spans="1:7">
      <c r="A3" s="6" t="s">
        <v>2</v>
      </c>
      <c r="B3" s="7"/>
      <c r="C3" s="7"/>
      <c r="D3" s="7"/>
      <c r="E3" s="7"/>
      <c r="F3" s="7"/>
      <c r="G3" s="7"/>
    </row>
    <row r="4" spans="1:7">
      <c r="A4" s="7"/>
      <c r="B4" s="7"/>
      <c r="C4" s="7"/>
      <c r="D4" s="7"/>
      <c r="E4" s="7"/>
      <c r="F4" s="7"/>
      <c r="G4" s="7"/>
    </row>
    <row r="5" spans="1:7">
      <c r="A5" s="7"/>
      <c r="B5" s="7"/>
      <c r="C5" s="7"/>
      <c r="D5" s="7"/>
      <c r="E5" s="7"/>
      <c r="F5" s="7"/>
      <c r="G5" s="7"/>
    </row>
    <row r="6" spans="1:7" ht="15.75">
      <c r="A6" s="8" t="s">
        <v>3</v>
      </c>
      <c r="B6" s="9"/>
      <c r="C6" s="10"/>
      <c r="D6" s="11">
        <f>G77</f>
        <v>557353</v>
      </c>
      <c r="E6" s="12"/>
      <c r="F6" s="12"/>
      <c r="G6" s="13"/>
    </row>
    <row r="7" spans="1:7" ht="15.75">
      <c r="A7" s="8" t="s">
        <v>4</v>
      </c>
      <c r="B7" s="9"/>
      <c r="C7" s="10"/>
      <c r="D7" s="11">
        <v>34000</v>
      </c>
      <c r="E7" s="12"/>
      <c r="F7" s="12"/>
      <c r="G7" s="13"/>
    </row>
    <row r="8" spans="1:7" ht="15.75">
      <c r="A8" s="8" t="s">
        <v>5</v>
      </c>
      <c r="B8" s="9"/>
      <c r="C8" s="10"/>
      <c r="D8" s="14" t="s">
        <v>6</v>
      </c>
      <c r="E8" s="12"/>
      <c r="F8" s="12"/>
      <c r="G8" s="13"/>
    </row>
    <row r="9" spans="1:7" ht="15.75">
      <c r="A9" s="8" t="s">
        <v>7</v>
      </c>
      <c r="B9" s="9"/>
      <c r="C9" s="10"/>
      <c r="D9" s="11">
        <v>2500</v>
      </c>
      <c r="E9" s="12"/>
      <c r="F9" s="12"/>
      <c r="G9" s="13"/>
    </row>
    <row r="10" spans="1:7" ht="30">
      <c r="A10" s="15" t="s">
        <v>8</v>
      </c>
      <c r="B10" s="16" t="s">
        <v>9</v>
      </c>
      <c r="C10" s="17" t="s">
        <v>10</v>
      </c>
      <c r="D10" s="15" t="s">
        <v>11</v>
      </c>
      <c r="E10" s="18" t="s">
        <v>12</v>
      </c>
      <c r="F10" s="19" t="s">
        <v>13</v>
      </c>
      <c r="G10" s="15" t="s">
        <v>14</v>
      </c>
    </row>
    <row r="11" spans="1:7">
      <c r="A11" s="20">
        <v>1</v>
      </c>
      <c r="B11" s="21" t="s">
        <v>15</v>
      </c>
      <c r="C11" s="22" t="s">
        <v>16</v>
      </c>
      <c r="D11" s="23" t="s">
        <v>17</v>
      </c>
      <c r="E11" s="24">
        <f>[1]Drain!E11</f>
        <v>360.7</v>
      </c>
      <c r="F11" s="25">
        <f>[1]Drain!J11</f>
        <v>120.63204394857564</v>
      </c>
      <c r="G11" s="26">
        <f>F11*E11</f>
        <v>43511.978252251232</v>
      </c>
    </row>
    <row r="12" spans="1:7">
      <c r="A12" s="20"/>
      <c r="B12" s="21"/>
      <c r="C12" s="22"/>
      <c r="D12" s="23"/>
      <c r="E12" s="24"/>
      <c r="F12" s="25"/>
      <c r="G12" s="27"/>
    </row>
    <row r="13" spans="1:7">
      <c r="A13" s="20"/>
      <c r="B13" s="21"/>
      <c r="C13" s="22"/>
      <c r="D13" s="23"/>
      <c r="E13" s="24"/>
      <c r="F13" s="25"/>
      <c r="G13" s="27"/>
    </row>
    <row r="14" spans="1:7">
      <c r="A14" s="20"/>
      <c r="B14" s="21"/>
      <c r="C14" s="22"/>
      <c r="D14" s="23"/>
      <c r="E14" s="24"/>
      <c r="F14" s="25"/>
      <c r="G14" s="27"/>
    </row>
    <row r="15" spans="1:7">
      <c r="A15" s="20"/>
      <c r="B15" s="21"/>
      <c r="C15" s="22"/>
      <c r="D15" s="23"/>
      <c r="E15" s="24"/>
      <c r="F15" s="25"/>
      <c r="G15" s="28"/>
    </row>
    <row r="16" spans="1:7" ht="19.5" customHeight="1">
      <c r="A16" s="20">
        <v>2</v>
      </c>
      <c r="B16" s="29">
        <v>2.2799999999999998</v>
      </c>
      <c r="C16" s="30" t="s">
        <v>18</v>
      </c>
      <c r="D16" s="31"/>
      <c r="E16" s="32"/>
      <c r="F16" s="33"/>
      <c r="G16" s="34"/>
    </row>
    <row r="17" spans="1:7">
      <c r="A17" s="20"/>
      <c r="B17" s="29"/>
      <c r="C17" s="30"/>
      <c r="D17" s="31" t="s">
        <v>17</v>
      </c>
      <c r="E17" s="35">
        <f>[1]Drain!E14</f>
        <v>287.3</v>
      </c>
      <c r="F17" s="33">
        <f>[1]Drain!J14+[1]road!J18</f>
        <v>0</v>
      </c>
      <c r="G17" s="34">
        <f>E17*F17</f>
        <v>0</v>
      </c>
    </row>
    <row r="18" spans="1:7">
      <c r="A18" s="20">
        <v>3</v>
      </c>
      <c r="B18" s="36">
        <v>11.72</v>
      </c>
      <c r="C18" s="37" t="s">
        <v>19</v>
      </c>
      <c r="D18" s="31"/>
      <c r="E18" s="32"/>
      <c r="F18" s="33"/>
      <c r="G18" s="34"/>
    </row>
    <row r="19" spans="1:7">
      <c r="A19" s="20"/>
      <c r="B19" s="36"/>
      <c r="C19" s="37"/>
      <c r="D19" s="38"/>
      <c r="E19" s="39"/>
      <c r="F19" s="39"/>
      <c r="G19" s="38"/>
    </row>
    <row r="20" spans="1:7">
      <c r="A20" s="20"/>
      <c r="B20" s="36"/>
      <c r="C20" s="37"/>
      <c r="D20" s="31" t="s">
        <v>20</v>
      </c>
      <c r="E20" s="35">
        <f>[1]Drain!E17</f>
        <v>283.3</v>
      </c>
      <c r="F20" s="33">
        <f>[1]Drain!J17+[1]road!J22</f>
        <v>0</v>
      </c>
      <c r="G20" s="34">
        <f>E20*F20</f>
        <v>0</v>
      </c>
    </row>
    <row r="21" spans="1:7">
      <c r="A21" s="20">
        <v>4</v>
      </c>
      <c r="B21" s="40">
        <v>4.0999999999999996</v>
      </c>
      <c r="C21" s="41" t="s">
        <v>21</v>
      </c>
      <c r="D21" s="42"/>
      <c r="E21" s="43"/>
      <c r="F21" s="43"/>
      <c r="G21" s="34"/>
    </row>
    <row r="22" spans="1:7">
      <c r="A22" s="20"/>
      <c r="B22" s="40"/>
      <c r="C22" s="41"/>
      <c r="D22" s="31"/>
      <c r="E22" s="33"/>
      <c r="F22" s="33"/>
      <c r="G22" s="34"/>
    </row>
    <row r="23" spans="1:7">
      <c r="A23" s="20"/>
      <c r="B23" s="40"/>
      <c r="C23" s="41"/>
      <c r="D23" s="31"/>
      <c r="E23" s="33"/>
      <c r="F23" s="33"/>
      <c r="G23" s="34"/>
    </row>
    <row r="24" spans="1:7">
      <c r="A24" s="20"/>
      <c r="B24" s="40" t="s">
        <v>22</v>
      </c>
      <c r="C24" s="41" t="s">
        <v>23</v>
      </c>
      <c r="D24" s="38"/>
      <c r="E24" s="39"/>
      <c r="F24" s="39"/>
      <c r="G24" s="38"/>
    </row>
    <row r="25" spans="1:7">
      <c r="A25" s="20"/>
      <c r="B25" s="40"/>
      <c r="C25" s="41"/>
      <c r="D25" s="44" t="s">
        <v>17</v>
      </c>
      <c r="E25" s="45">
        <f>[1]Drain!E22</f>
        <v>3998.1</v>
      </c>
      <c r="F25" s="33">
        <f>[1]Drain!J22</f>
        <v>0</v>
      </c>
      <c r="G25" s="34">
        <f>E25*F25</f>
        <v>0</v>
      </c>
    </row>
    <row r="26" spans="1:7">
      <c r="A26" s="20">
        <v>5</v>
      </c>
      <c r="B26" s="46" t="s">
        <v>24</v>
      </c>
      <c r="C26" s="47" t="s">
        <v>25</v>
      </c>
      <c r="D26" s="31"/>
      <c r="E26" s="32"/>
      <c r="F26" s="33"/>
      <c r="G26" s="34"/>
    </row>
    <row r="27" spans="1:7">
      <c r="A27" s="20"/>
      <c r="B27" s="46"/>
      <c r="C27" s="47"/>
      <c r="D27" s="31"/>
      <c r="E27" s="32"/>
      <c r="F27" s="33"/>
      <c r="G27" s="34"/>
    </row>
    <row r="28" spans="1:7">
      <c r="A28" s="20"/>
      <c r="B28" s="46"/>
      <c r="C28" s="47"/>
      <c r="D28" s="31"/>
      <c r="E28" s="32"/>
      <c r="F28" s="33"/>
      <c r="G28" s="34"/>
    </row>
    <row r="29" spans="1:7">
      <c r="A29" s="20"/>
      <c r="B29" s="46"/>
      <c r="C29" s="47"/>
      <c r="D29" s="38"/>
      <c r="E29" s="39"/>
      <c r="F29" s="39"/>
      <c r="G29" s="38"/>
    </row>
    <row r="30" spans="1:7">
      <c r="A30" s="20"/>
      <c r="B30" s="46"/>
      <c r="C30" s="47"/>
      <c r="D30" s="31" t="s">
        <v>17</v>
      </c>
      <c r="E30" s="35">
        <f>[1]Drain!E28</f>
        <v>5335.9</v>
      </c>
      <c r="F30" s="33">
        <f>[1]Drain!J28</f>
        <v>22.627478753541077</v>
      </c>
      <c r="G30" s="34">
        <f>E30*F30</f>
        <v>120737.96388101982</v>
      </c>
    </row>
    <row r="31" spans="1:7">
      <c r="A31" s="20">
        <v>6</v>
      </c>
      <c r="B31" s="48" t="s">
        <v>26</v>
      </c>
      <c r="C31" s="41" t="s">
        <v>27</v>
      </c>
      <c r="D31" s="42"/>
      <c r="E31" s="43"/>
      <c r="F31" s="43"/>
      <c r="G31" s="34"/>
    </row>
    <row r="32" spans="1:7">
      <c r="A32" s="20"/>
      <c r="B32" s="48"/>
      <c r="C32" s="41"/>
      <c r="D32" s="31"/>
      <c r="E32" s="32"/>
      <c r="F32" s="33"/>
      <c r="G32" s="34"/>
    </row>
    <row r="33" spans="1:7">
      <c r="A33" s="20"/>
      <c r="B33" s="49" t="s">
        <v>28</v>
      </c>
      <c r="C33" s="50" t="s">
        <v>29</v>
      </c>
      <c r="D33" s="31" t="s">
        <v>17</v>
      </c>
      <c r="E33" s="35">
        <f>[1]Drain!E33</f>
        <v>5017.8999999999996</v>
      </c>
      <c r="F33" s="33">
        <f>[1]Drain!J33</f>
        <v>16.520558418757432</v>
      </c>
      <c r="G33" s="34">
        <f>E33*F33</f>
        <v>82898.510089482908</v>
      </c>
    </row>
    <row r="34" spans="1:7">
      <c r="A34" s="20">
        <v>7</v>
      </c>
      <c r="B34" s="50">
        <v>13.11</v>
      </c>
      <c r="C34" s="51" t="s">
        <v>30</v>
      </c>
      <c r="D34" s="38"/>
      <c r="E34" s="39"/>
      <c r="F34" s="39"/>
      <c r="G34" s="38"/>
    </row>
    <row r="35" spans="1:7">
      <c r="A35" s="20"/>
      <c r="B35" s="50" t="s">
        <v>31</v>
      </c>
      <c r="C35" s="51" t="s">
        <v>32</v>
      </c>
      <c r="D35" s="42"/>
      <c r="E35" s="43"/>
      <c r="F35" s="43"/>
      <c r="G35" s="34"/>
    </row>
    <row r="36" spans="1:7">
      <c r="A36" s="20"/>
      <c r="B36" s="52" t="s">
        <v>33</v>
      </c>
      <c r="C36" s="53" t="s">
        <v>34</v>
      </c>
      <c r="D36" s="31" t="s">
        <v>35</v>
      </c>
      <c r="E36" s="35">
        <f>[1]Drain!E37</f>
        <v>192.2</v>
      </c>
      <c r="F36" s="33">
        <f>[1]Drain!J37</f>
        <v>98.977695167286242</v>
      </c>
      <c r="G36" s="34">
        <f>E36*F36</f>
        <v>19023.513011152416</v>
      </c>
    </row>
    <row r="37" spans="1:7">
      <c r="A37" s="20">
        <v>8</v>
      </c>
      <c r="B37" s="36" t="s">
        <v>36</v>
      </c>
      <c r="C37" s="37" t="s">
        <v>37</v>
      </c>
      <c r="D37" s="38"/>
      <c r="E37" s="39"/>
      <c r="F37" s="39"/>
      <c r="G37" s="38"/>
    </row>
    <row r="38" spans="1:7">
      <c r="A38" s="20"/>
      <c r="B38" s="36"/>
      <c r="C38" s="37"/>
      <c r="D38" s="54"/>
      <c r="E38" s="43"/>
      <c r="F38" s="55"/>
      <c r="G38" s="34"/>
    </row>
    <row r="39" spans="1:7">
      <c r="A39" s="20"/>
      <c r="B39" s="36"/>
      <c r="C39" s="37"/>
      <c r="D39" s="31" t="s">
        <v>38</v>
      </c>
      <c r="E39" s="35">
        <f>[1]Drain!E40</f>
        <v>92.6</v>
      </c>
      <c r="F39" s="33">
        <f>[1]Drain!J40</f>
        <v>1697.0609065155807</v>
      </c>
      <c r="G39" s="34">
        <f>E39*F39</f>
        <v>157147.83994334275</v>
      </c>
    </row>
    <row r="40" spans="1:7">
      <c r="A40" s="56">
        <v>9</v>
      </c>
      <c r="B40" s="36" t="s">
        <v>39</v>
      </c>
      <c r="C40" s="37" t="s">
        <v>40</v>
      </c>
      <c r="D40" s="54"/>
      <c r="E40" s="43"/>
      <c r="F40" s="43"/>
      <c r="G40" s="34"/>
    </row>
    <row r="41" spans="1:7">
      <c r="A41" s="56"/>
      <c r="B41" s="36"/>
      <c r="C41" s="37"/>
      <c r="D41" s="57"/>
      <c r="E41" s="58"/>
      <c r="F41" s="55"/>
      <c r="G41" s="34"/>
    </row>
    <row r="42" spans="1:7">
      <c r="A42" s="56"/>
      <c r="B42" s="36"/>
      <c r="C42" s="37"/>
      <c r="D42" s="59" t="s">
        <v>20</v>
      </c>
      <c r="E42" s="60">
        <f>[1]Drain!E44</f>
        <v>211.6</v>
      </c>
      <c r="F42" s="55">
        <f>[1]road!J31+[1]Drain!J44</f>
        <v>247.44423791821561</v>
      </c>
      <c r="G42" s="34">
        <f>E42*F42</f>
        <v>52359.200743494424</v>
      </c>
    </row>
    <row r="43" spans="1:7">
      <c r="A43" s="56">
        <v>10</v>
      </c>
      <c r="B43" s="56" t="s">
        <v>41</v>
      </c>
      <c r="C43" s="37" t="s">
        <v>42</v>
      </c>
      <c r="D43" s="57"/>
      <c r="E43" s="61"/>
      <c r="F43" s="55"/>
      <c r="G43" s="34"/>
    </row>
    <row r="44" spans="1:7">
      <c r="A44" s="56"/>
      <c r="B44" s="56"/>
      <c r="C44" s="37"/>
      <c r="D44" s="57"/>
      <c r="E44" s="61"/>
      <c r="F44" s="55"/>
      <c r="G44" s="34"/>
    </row>
    <row r="45" spans="1:7">
      <c r="A45" s="56"/>
      <c r="B45" s="56"/>
      <c r="C45" s="37"/>
      <c r="D45" s="57"/>
      <c r="E45" s="61"/>
      <c r="F45" s="55"/>
      <c r="G45" s="34"/>
    </row>
    <row r="46" spans="1:7">
      <c r="A46" s="56"/>
      <c r="B46" s="56"/>
      <c r="C46" s="62" t="s">
        <v>43</v>
      </c>
      <c r="D46" s="57" t="s">
        <v>44</v>
      </c>
      <c r="E46" s="63">
        <f>[1]road!E8</f>
        <v>1355.4</v>
      </c>
      <c r="F46" s="55">
        <f>[1]road!J8</f>
        <v>0</v>
      </c>
      <c r="G46" s="34">
        <f>E46*F46/100</f>
        <v>0</v>
      </c>
    </row>
    <row r="47" spans="1:7">
      <c r="A47" s="56">
        <v>11</v>
      </c>
      <c r="B47" s="64" t="s">
        <v>45</v>
      </c>
      <c r="C47" s="65" t="s">
        <v>46</v>
      </c>
      <c r="D47" s="57"/>
      <c r="E47" s="61"/>
      <c r="F47" s="55"/>
      <c r="G47" s="34"/>
    </row>
    <row r="48" spans="1:7">
      <c r="A48" s="56"/>
      <c r="B48" s="66"/>
      <c r="C48" s="65"/>
      <c r="D48" s="57"/>
      <c r="E48" s="61"/>
      <c r="F48" s="55"/>
      <c r="G48" s="34"/>
    </row>
    <row r="49" spans="1:7">
      <c r="A49" s="56"/>
      <c r="B49" s="67"/>
      <c r="C49" s="65"/>
      <c r="D49" s="57"/>
      <c r="E49" s="61"/>
      <c r="F49" s="55"/>
      <c r="G49" s="34"/>
    </row>
    <row r="50" spans="1:7">
      <c r="A50" s="56"/>
      <c r="B50" s="67"/>
      <c r="C50" s="65"/>
      <c r="D50" s="57"/>
      <c r="E50" s="61"/>
      <c r="F50" s="55"/>
      <c r="G50" s="34"/>
    </row>
    <row r="51" spans="1:7">
      <c r="A51" s="56"/>
      <c r="B51" s="68"/>
      <c r="C51" s="65"/>
      <c r="D51" s="57" t="s">
        <v>17</v>
      </c>
      <c r="E51" s="63">
        <f>[1]road!E14</f>
        <v>364.4</v>
      </c>
      <c r="F51" s="55">
        <f>[1]road!J14</f>
        <v>0</v>
      </c>
      <c r="G51" s="34">
        <f>E51*F51</f>
        <v>0</v>
      </c>
    </row>
    <row r="52" spans="1:7">
      <c r="A52" s="66">
        <v>12</v>
      </c>
      <c r="B52" s="69">
        <v>16.420000000000002</v>
      </c>
      <c r="C52" s="70" t="s">
        <v>47</v>
      </c>
      <c r="D52" s="71"/>
      <c r="E52" s="63"/>
      <c r="F52" s="35"/>
      <c r="G52" s="63"/>
    </row>
    <row r="53" spans="1:7">
      <c r="A53" s="66"/>
      <c r="B53" s="72"/>
      <c r="C53" s="73"/>
      <c r="D53" s="71"/>
      <c r="E53" s="63"/>
      <c r="F53" s="35"/>
      <c r="G53" s="63"/>
    </row>
    <row r="54" spans="1:7">
      <c r="A54" s="66"/>
      <c r="B54" s="72"/>
      <c r="C54" s="73"/>
      <c r="D54" s="71"/>
      <c r="E54" s="63"/>
      <c r="F54" s="35"/>
      <c r="G54" s="63"/>
    </row>
    <row r="55" spans="1:7">
      <c r="A55" s="74"/>
      <c r="B55" s="72"/>
      <c r="C55" s="75"/>
      <c r="D55" s="71" t="s">
        <v>17</v>
      </c>
      <c r="E55" s="63">
        <f>[1]road!E26</f>
        <v>4420.8</v>
      </c>
      <c r="F55" s="35">
        <f>[1]road!J26</f>
        <v>0</v>
      </c>
      <c r="G55" s="63">
        <f>F55*E55</f>
        <v>0</v>
      </c>
    </row>
    <row r="56" spans="1:7">
      <c r="A56" s="43">
        <v>15</v>
      </c>
      <c r="B56" s="43"/>
      <c r="C56" s="76" t="s">
        <v>48</v>
      </c>
      <c r="D56" s="42"/>
      <c r="E56" s="43"/>
      <c r="F56" s="43"/>
      <c r="G56" s="77"/>
    </row>
    <row r="57" spans="1:7">
      <c r="A57" s="43"/>
      <c r="B57" s="43"/>
      <c r="C57" s="78" t="s">
        <v>49</v>
      </c>
      <c r="D57" s="32" t="s">
        <v>50</v>
      </c>
      <c r="E57" s="79">
        <f>[1]Drain!E47</f>
        <v>995.29</v>
      </c>
      <c r="F57" s="80">
        <f>[1]road!J34+[1]Drain!J47</f>
        <v>8161.155858866171</v>
      </c>
      <c r="G57" s="34">
        <f>F57*E57/1000</f>
        <v>8122.7168147709108</v>
      </c>
    </row>
    <row r="58" spans="1:7">
      <c r="A58" s="43"/>
      <c r="B58" s="43"/>
      <c r="C58" s="78" t="s">
        <v>51</v>
      </c>
      <c r="D58" s="43" t="s">
        <v>17</v>
      </c>
      <c r="E58" s="81">
        <f>[1]Drain!E48</f>
        <v>1143.3800000000001</v>
      </c>
      <c r="F58" s="55">
        <f>[1]road!J35+[1]Drain!J48</f>
        <v>17.170883335212601</v>
      </c>
      <c r="G58" s="55">
        <f>F58*E58</f>
        <v>19632.844587815387</v>
      </c>
    </row>
    <row r="59" spans="1:7">
      <c r="A59" s="43"/>
      <c r="B59" s="43"/>
      <c r="C59" s="78" t="s">
        <v>52</v>
      </c>
      <c r="D59" s="43" t="s">
        <v>17</v>
      </c>
      <c r="E59" s="81">
        <f>[1]Drain!E49</f>
        <v>493.08</v>
      </c>
      <c r="F59" s="55">
        <f>[1]road!J36+[1]Drain!J49</f>
        <v>20.138456090651559</v>
      </c>
      <c r="G59" s="55">
        <f>F59*E59</f>
        <v>9929.8699291784706</v>
      </c>
    </row>
    <row r="60" spans="1:7">
      <c r="A60" s="43"/>
      <c r="B60" s="43"/>
      <c r="C60" s="78" t="s">
        <v>53</v>
      </c>
      <c r="D60" s="43" t="s">
        <v>54</v>
      </c>
      <c r="E60" s="81">
        <f>[1]Drain!E50</f>
        <v>0</v>
      </c>
      <c r="F60" s="55">
        <f>[1]road!J38+[1]Drain!J50</f>
        <v>11.972145539285506</v>
      </c>
      <c r="G60" s="55">
        <f>F60*E60</f>
        <v>0</v>
      </c>
    </row>
    <row r="61" spans="1:7">
      <c r="A61" s="43"/>
      <c r="B61" s="43"/>
      <c r="C61" s="78" t="s">
        <v>55</v>
      </c>
      <c r="D61" s="43" t="s">
        <v>17</v>
      </c>
      <c r="E61" s="81">
        <f>[1]Drain!E51</f>
        <v>336.17</v>
      </c>
      <c r="F61" s="55">
        <f>[1]road!J37+[1]Drain!J51</f>
        <v>0</v>
      </c>
      <c r="G61" s="55">
        <f>F61*E61</f>
        <v>0</v>
      </c>
    </row>
    <row r="62" spans="1:7">
      <c r="A62" s="82">
        <v>16</v>
      </c>
      <c r="B62" s="83"/>
      <c r="C62" s="84" t="s">
        <v>56</v>
      </c>
      <c r="D62" s="85"/>
      <c r="E62" s="86"/>
      <c r="F62" s="87"/>
      <c r="G62" s="42"/>
    </row>
    <row r="63" spans="1:7">
      <c r="A63" s="88"/>
      <c r="B63" s="32"/>
      <c r="C63" s="53" t="s">
        <v>49</v>
      </c>
      <c r="D63" s="89" t="s">
        <v>57</v>
      </c>
      <c r="E63" s="90">
        <f>[1]Drain!E54</f>
        <v>365.45</v>
      </c>
      <c r="F63" s="91">
        <f>F57</f>
        <v>8161.155858866171</v>
      </c>
      <c r="G63" s="55">
        <f>F63*E63/1000</f>
        <v>2982.4944086226419</v>
      </c>
    </row>
    <row r="64" spans="1:7">
      <c r="A64" s="88"/>
      <c r="B64" s="32"/>
      <c r="C64" s="53" t="s">
        <v>58</v>
      </c>
      <c r="D64" s="89" t="s">
        <v>54</v>
      </c>
      <c r="E64" s="90">
        <f>[1]Drain!E55</f>
        <v>18.55</v>
      </c>
      <c r="F64" s="55">
        <f>F60</f>
        <v>11.972145539285506</v>
      </c>
      <c r="G64" s="55">
        <f>F64*E64</f>
        <v>222.08329975374616</v>
      </c>
    </row>
    <row r="65" spans="1:7">
      <c r="A65" s="88"/>
      <c r="B65" s="32"/>
      <c r="C65" s="53" t="s">
        <v>59</v>
      </c>
      <c r="D65" s="89"/>
      <c r="E65" s="90"/>
      <c r="F65" s="55"/>
      <c r="G65" s="55">
        <v>3500</v>
      </c>
    </row>
    <row r="66" spans="1:7">
      <c r="A66" s="88"/>
      <c r="B66" s="32"/>
      <c r="C66" s="92" t="s">
        <v>60</v>
      </c>
      <c r="D66" s="89"/>
      <c r="E66" s="90"/>
      <c r="F66" s="55"/>
      <c r="G66" s="55">
        <f>SUM(G11:G65)</f>
        <v>520069.01496088464</v>
      </c>
    </row>
    <row r="67" spans="1:7">
      <c r="A67" s="43">
        <v>17</v>
      </c>
      <c r="B67" s="32"/>
      <c r="C67" s="39" t="s">
        <v>61</v>
      </c>
      <c r="D67" s="38"/>
      <c r="E67" s="93"/>
      <c r="F67" s="55"/>
      <c r="G67" s="55"/>
    </row>
    <row r="68" spans="1:7">
      <c r="A68" s="88"/>
      <c r="B68" s="32"/>
      <c r="C68" s="94" t="s">
        <v>62</v>
      </c>
      <c r="D68" s="95" t="s">
        <v>50</v>
      </c>
      <c r="E68" s="60">
        <f>[1]Drain!E58</f>
        <v>5285</v>
      </c>
      <c r="F68" s="55">
        <f>F57</f>
        <v>8161.155858866171</v>
      </c>
      <c r="G68" s="34">
        <f>F68*E68/1000</f>
        <v>43131.708714107714</v>
      </c>
    </row>
    <row r="69" spans="1:7">
      <c r="A69" s="88"/>
      <c r="B69" s="32"/>
      <c r="C69" s="94" t="s">
        <v>51</v>
      </c>
      <c r="D69" s="39" t="s">
        <v>17</v>
      </c>
      <c r="E69" s="60">
        <f>[1]Drain!E59</f>
        <v>175.8</v>
      </c>
      <c r="F69" s="55">
        <f>F58</f>
        <v>17.170883335212601</v>
      </c>
      <c r="G69" s="55">
        <f>F69*E69</f>
        <v>3018.6412903303753</v>
      </c>
    </row>
    <row r="70" spans="1:7">
      <c r="A70" s="88"/>
      <c r="B70" s="32"/>
      <c r="C70" s="94" t="s">
        <v>52</v>
      </c>
      <c r="D70" s="39" t="s">
        <v>17</v>
      </c>
      <c r="E70" s="60">
        <f>[1]Drain!E60</f>
        <v>556.33000000000004</v>
      </c>
      <c r="F70" s="55">
        <f>F59</f>
        <v>20.138456090651559</v>
      </c>
      <c r="G70" s="55">
        <f>F70*E70</f>
        <v>11203.627276912182</v>
      </c>
    </row>
    <row r="71" spans="1:7">
      <c r="A71" s="88"/>
      <c r="B71" s="32"/>
      <c r="C71" s="94" t="s">
        <v>63</v>
      </c>
      <c r="D71" s="95" t="s">
        <v>17</v>
      </c>
      <c r="E71" s="60">
        <f>[1]Drain!E61</f>
        <v>141.85</v>
      </c>
      <c r="F71" s="55">
        <f>F61</f>
        <v>0</v>
      </c>
      <c r="G71" s="55">
        <f>F71*E71</f>
        <v>0</v>
      </c>
    </row>
    <row r="72" spans="1:7">
      <c r="A72" s="88"/>
      <c r="B72" s="32"/>
      <c r="C72" s="62"/>
      <c r="D72" s="89"/>
      <c r="E72" s="33"/>
      <c r="F72" s="55"/>
      <c r="G72" s="60">
        <f>SUM(G68:G71)</f>
        <v>57353.977281350279</v>
      </c>
    </row>
    <row r="73" spans="1:7">
      <c r="A73" s="88"/>
      <c r="B73" s="32"/>
      <c r="C73" s="96" t="s">
        <v>64</v>
      </c>
      <c r="D73" s="89"/>
      <c r="E73" s="33"/>
      <c r="F73" s="55"/>
      <c r="G73" s="60">
        <f>G72*10%</f>
        <v>5735.397728135028</v>
      </c>
    </row>
    <row r="74" spans="1:7">
      <c r="A74" s="88"/>
      <c r="B74" s="43"/>
      <c r="C74" s="42" t="s">
        <v>65</v>
      </c>
      <c r="D74" s="42"/>
      <c r="E74" s="43"/>
      <c r="F74" s="43"/>
      <c r="G74" s="77">
        <f>G66+G73</f>
        <v>525804.41268901969</v>
      </c>
    </row>
    <row r="75" spans="1:7">
      <c r="A75" s="88"/>
      <c r="B75" s="43"/>
      <c r="C75" s="42"/>
      <c r="D75" s="97" t="s">
        <v>66</v>
      </c>
      <c r="E75" s="98"/>
      <c r="F75" s="99"/>
      <c r="G75" s="77">
        <f>G74*6%</f>
        <v>31548.264761341179</v>
      </c>
    </row>
    <row r="76" spans="1:7">
      <c r="A76" s="88"/>
      <c r="B76" s="43"/>
      <c r="C76" s="42"/>
      <c r="D76" s="42"/>
      <c r="E76" s="43"/>
      <c r="F76" s="43"/>
      <c r="G76" s="77">
        <f>G74+G75</f>
        <v>557352.67745036085</v>
      </c>
    </row>
    <row r="77" spans="1:7" ht="15.75">
      <c r="A77" s="100"/>
      <c r="B77" s="101"/>
      <c r="C77" s="102"/>
      <c r="D77" s="103"/>
      <c r="E77" s="104"/>
      <c r="F77" s="105" t="s">
        <v>67</v>
      </c>
      <c r="G77" s="106">
        <f>ROUND(G76,-0.5)</f>
        <v>557353</v>
      </c>
    </row>
  </sheetData>
  <mergeCells count="52">
    <mergeCell ref="D75:F75"/>
    <mergeCell ref="A47:A51"/>
    <mergeCell ref="B47:B48"/>
    <mergeCell ref="C47:C51"/>
    <mergeCell ref="A52:A55"/>
    <mergeCell ref="B52:B55"/>
    <mergeCell ref="C52:C55"/>
    <mergeCell ref="A40:A42"/>
    <mergeCell ref="B40:B42"/>
    <mergeCell ref="C40:C42"/>
    <mergeCell ref="A43:A46"/>
    <mergeCell ref="B43:B46"/>
    <mergeCell ref="C43:C45"/>
    <mergeCell ref="A31:A33"/>
    <mergeCell ref="B31:B32"/>
    <mergeCell ref="C31:C32"/>
    <mergeCell ref="A34:A36"/>
    <mergeCell ref="A37:A39"/>
    <mergeCell ref="B37:B39"/>
    <mergeCell ref="C37:C39"/>
    <mergeCell ref="A21:A25"/>
    <mergeCell ref="B21:B23"/>
    <mergeCell ref="C21:C23"/>
    <mergeCell ref="B24:B25"/>
    <mergeCell ref="C24:C25"/>
    <mergeCell ref="A26:A30"/>
    <mergeCell ref="B26:B30"/>
    <mergeCell ref="C26:C30"/>
    <mergeCell ref="G11:G15"/>
    <mergeCell ref="A16:A17"/>
    <mergeCell ref="B16:B17"/>
    <mergeCell ref="C16:C17"/>
    <mergeCell ref="A18:A20"/>
    <mergeCell ref="B18:B20"/>
    <mergeCell ref="C18:C20"/>
    <mergeCell ref="A8:C8"/>
    <mergeCell ref="D8:G8"/>
    <mergeCell ref="A9:C9"/>
    <mergeCell ref="D9:G9"/>
    <mergeCell ref="A11:A15"/>
    <mergeCell ref="B11:B15"/>
    <mergeCell ref="C11:C15"/>
    <mergeCell ref="D11:D15"/>
    <mergeCell ref="E11:E15"/>
    <mergeCell ref="F11:F15"/>
    <mergeCell ref="A1:G1"/>
    <mergeCell ref="A2:G2"/>
    <mergeCell ref="A3:G5"/>
    <mergeCell ref="A6:C6"/>
    <mergeCell ref="D6:G6"/>
    <mergeCell ref="A7:C7"/>
    <mergeCell ref="D7:G7"/>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dcterms:created xsi:type="dcterms:W3CDTF">2026-06-18T07:50:07Z</dcterms:created>
  <dcterms:modified xsi:type="dcterms:W3CDTF">2026-06-18T07:50:53Z</dcterms:modified>
</cp:coreProperties>
</file>